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FB30A252-3C6D-4359-BFA1-708FB8A74B83}"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2" i="13" l="1"/>
  <c r="B32" i="13"/>
  <c r="B53" i="13" s="1"/>
  <c r="B33" i="13"/>
  <c r="B54" i="13" s="1"/>
  <c r="B34" i="13"/>
  <c r="B55" i="13" s="1"/>
  <c r="B35" i="13"/>
  <c r="B56" i="13" s="1"/>
  <c r="B36" i="13"/>
  <c r="B57" i="13" s="1"/>
  <c r="B37" i="13"/>
  <c r="B58" i="13" s="1"/>
  <c r="B38" i="13"/>
  <c r="B59" i="13" s="1"/>
  <c r="B39" i="13"/>
  <c r="B60" i="13" s="1"/>
  <c r="B40" i="13"/>
  <c r="B61" i="13" s="1"/>
  <c r="B41" i="13"/>
  <c r="B62" i="13" s="1"/>
  <c r="B42" i="13"/>
  <c r="B63" i="13" s="1"/>
  <c r="B43" i="13"/>
  <c r="B64" i="13" s="1"/>
  <c r="B44" i="13"/>
  <c r="B65" i="13" s="1"/>
  <c r="B31" i="13"/>
</calcChain>
</file>

<file path=xl/sharedStrings.xml><?xml version="1.0" encoding="utf-8"?>
<sst xmlns="http://schemas.openxmlformats.org/spreadsheetml/2006/main" count="235" uniqueCount="138">
  <si>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</si>
  <si>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</si>
  <si>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</si>
  <si>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</si>
  <si>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</si>
  <si>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</si>
  <si>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</si>
  <si>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</si>
  <si>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</si>
  <si>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</si>
  <si>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</si>
  <si>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</si>
  <si>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</si>
  <si>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</si>
  <si>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</si>
  <si>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</si>
  <si>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</si>
  <si>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</si>
  <si>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</si>
  <si>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</si>
  <si>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</si>
  <si>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</si>
  <si>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</si>
  <si>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</si>
  <si>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</si>
  <si>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</si>
  <si>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</si>
  <si>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</si>
  <si>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</si>
  <si>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</si>
  <si>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</si>
  <si>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</si>
  <si>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</si>
  <si>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</si>
  <si>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</si>
  <si>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</si>
  <si>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</si>
  <si>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</si>
  <si>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</si>
  <si>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</si>
  <si>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</si>
  <si>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</si>
  <si>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</si>
  <si>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</si>
  <si>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</si>
  <si>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</si>
  <si>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</si>
  <si>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</si>
  <si>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</si>
  <si>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</si>
  <si>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</si>
  <si>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</si>
  <si>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</si>
  <si>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</si>
  <si>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</si>
  <si>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</si>
  <si>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</si>
  <si>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</si>
  <si>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</si>
  <si>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</si>
  <si>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</si>
  <si>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</si>
  <si>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</si>
  <si>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</si>
  <si>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</si>
  <si>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</si>
  <si>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</si>
  <si>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</si>
  <si>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</si>
  <si>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</si>
  <si>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</si>
  <si>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</si>
  <si>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</si>
  <si>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</si>
  <si>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</si>
  <si>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</si>
  <si>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</si>
  <si>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</si>
  <si>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</si>
  <si>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</si>
  <si>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</si>
  <si>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</si>
  <si>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</si>
  <si>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</si>
  <si>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</si>
  <si>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</si>
  <si>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</si>
  <si>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</si>
  <si>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</si>
  <si>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</si>
  <si>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</si>
  <si>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</si>
  <si>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</si>
  <si>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</si>
  <si>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</si>
  <si>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</si>
  <si>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</si>
  <si>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</si>
  <si>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</si>
  <si>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</si>
  <si>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</si>
  <si>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</si>
  <si>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</si>
  <si>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</si>
  <si>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</si>
  <si>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</si>
  <si>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</si>
  <si>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</si>
  <si>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</si>
  <si>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</si>
  <si>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</si>
  <si>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</si>
  <si>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</si>
  <si>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</si>
  <si>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</si>
  <si>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</si>
  <si>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</si>
  <si>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</si>
  <si>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</si>
  <si>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</si>
  <si>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</si>
  <si>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</si>
  <si>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Primary Election 2024</t>
  </si>
  <si>
    <t xml:space="preserve">Section 101.69, Fla. Stat. </t>
  </si>
  <si>
    <t>Lisa Branca</t>
  </si>
  <si>
    <t>863-402-6655</t>
  </si>
  <si>
    <t>lbranca@votehighlands.gov</t>
  </si>
  <si>
    <t>Penny Ogg Operations Center</t>
  </si>
  <si>
    <t>4504 Kenilworth Blvd, Sebring, FL 33870</t>
  </si>
  <si>
    <t>Avon Park City Hall Council Chambers</t>
  </si>
  <si>
    <t>123 East Pine St., Avon Park, FL 33825</t>
  </si>
  <si>
    <t>Lake Placid Town Hall Council Chambers</t>
  </si>
  <si>
    <t>1069 U.S. Hwy. 27 North, 
Lake Placid, FL 33852</t>
  </si>
  <si>
    <t>Highlands County</t>
  </si>
  <si>
    <t>580 S. Commerce Ave., Room A201, Sebring, FL 33870</t>
  </si>
  <si>
    <t>ü</t>
  </si>
  <si>
    <t>Primary Election 2024</t>
  </si>
  <si>
    <t>General Election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</si>
</sst>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4"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6" xfId="0" applyBorder="1" applyAlignment="1">
      <alignment horizontal="left" wrapText="1"/>
    </xf>
    <xf numFmtId="0" fontId="0" fillId="0" borderId="2"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34"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branca@votehighland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6" sqref="B16"/>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4" t="s">
        <v>117</v>
      </c>
      <c r="B2" s="45"/>
      <c r="C2" s="45"/>
      <c r="D2" s="46"/>
    </row>
    <row r="3" spans="1:4" ht="19.5" thickBot="1" x14ac:dyDescent="0.35">
      <c r="A3" s="56" t="s">
        <v>121</v>
      </c>
      <c r="B3" s="57"/>
      <c r="C3" s="57"/>
      <c r="D3" s="58"/>
    </row>
    <row r="4" spans="1:4" ht="19.7" thickBot="1" x14ac:dyDescent="0.4">
      <c r="A4" s="5"/>
      <c r="B4" s="5"/>
      <c r="C4" s="5"/>
      <c r="D4" s="5"/>
    </row>
    <row r="5" spans="1:4" x14ac:dyDescent="0.25">
      <c r="A5" s="64" t="s">
        <v>8</v>
      </c>
      <c r="B5" s="47" t="s">
        <v>118</v>
      </c>
      <c r="C5" s="47"/>
      <c r="D5" s="48"/>
    </row>
    <row r="6" spans="1:4" x14ac:dyDescent="0.25">
      <c r="A6" s="65"/>
      <c r="B6" s="49"/>
      <c r="C6" s="49"/>
      <c r="D6" s="50"/>
    </row>
    <row r="7" spans="1:4" x14ac:dyDescent="0.25">
      <c r="A7" s="65"/>
      <c r="B7" s="49"/>
      <c r="C7" s="49"/>
      <c r="D7" s="50"/>
    </row>
    <row r="8" spans="1:4" ht="47.85" customHeight="1" thickBot="1" x14ac:dyDescent="0.3">
      <c r="A8" s="66"/>
      <c r="B8" s="51"/>
      <c r="C8" s="51"/>
      <c r="D8" s="52"/>
    </row>
    <row r="9" spans="1:4" ht="15.75" thickBot="1" x14ac:dyDescent="0.3"/>
    <row r="10" spans="1:4" ht="20.25" customHeight="1" x14ac:dyDescent="0.25">
      <c r="A10" s="6" t="s">
        <v>3</v>
      </c>
      <c r="B10" s="59" t="s">
        <v>86</v>
      </c>
      <c r="C10" s="59"/>
      <c r="D10" s="60"/>
    </row>
    <row r="11" spans="1:4" ht="21.75" customHeight="1" x14ac:dyDescent="0.25">
      <c r="A11" s="3" t="s">
        <v>4</v>
      </c>
      <c r="B11" s="61">
        <v>45313</v>
      </c>
      <c r="C11" s="62"/>
      <c r="D11" s="63"/>
    </row>
    <row r="12" spans="1:4" ht="19.5" customHeight="1" x14ac:dyDescent="0.25">
      <c r="A12" s="3" t="s">
        <v>5</v>
      </c>
      <c r="B12" s="62" t="s">
        <v>124</v>
      </c>
      <c r="C12" s="62"/>
      <c r="D12" s="63"/>
    </row>
    <row r="13" spans="1:4" ht="20.25" customHeight="1" x14ac:dyDescent="0.25">
      <c r="A13" s="3" t="s">
        <v>6</v>
      </c>
      <c r="B13" s="62" t="s">
        <v>125</v>
      </c>
      <c r="C13" s="62"/>
      <c r="D13" s="63"/>
    </row>
    <row r="14" spans="1:4" ht="21.2" customHeight="1" thickBot="1" x14ac:dyDescent="0.3">
      <c r="A14" s="4" t="s">
        <v>7</v>
      </c>
      <c r="B14" s="53" t="s">
        <v>126</v>
      </c>
      <c r="C14" s="54"/>
      <c r="D14" s="55"/>
    </row>
  </sheetData>
  <mergeCells count="9">
    <mergeCell ref="A2:D2"/>
    <mergeCell ref="B5:D8"/>
    <mergeCell ref="B14:D14"/>
    <mergeCell ref="A3:D3"/>
    <mergeCell ref="B10:D10"/>
    <mergeCell ref="B11:D11"/>
    <mergeCell ref="B12:D12"/>
    <mergeCell ref="B13:D13"/>
    <mergeCell ref="A5:A8"/>
  </mergeCells>
  <hyperlinks>
    <hyperlink ref="B14" r:id="rId1" xr:uid="{1AAE663A-E610-47FA-8CE0-0A5FEA573C15}"/>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65"/>
  <sheetViews>
    <sheetView workbookViewId="0">
      <pane xSplit="1" ySplit="3" topLeftCell="B50"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8.75" x14ac:dyDescent="0.3">
      <c r="A1" s="44" t="s">
        <v>117</v>
      </c>
      <c r="B1" s="45"/>
      <c r="C1" s="45"/>
      <c r="D1" s="45"/>
      <c r="E1" s="45"/>
      <c r="F1" s="45"/>
      <c r="G1" s="45"/>
      <c r="H1" s="46"/>
    </row>
    <row r="2" spans="1:8" ht="18.75" x14ac:dyDescent="0.3">
      <c r="A2" s="98" t="s">
        <v>122</v>
      </c>
      <c r="B2" s="99"/>
      <c r="C2" s="99"/>
      <c r="D2" s="99"/>
      <c r="E2" s="99"/>
      <c r="F2" s="99"/>
      <c r="G2" s="99"/>
      <c r="H2" s="100"/>
    </row>
    <row r="3" spans="1:8" ht="19.7" customHeight="1" thickBot="1" x14ac:dyDescent="0.35">
      <c r="A3" s="56" t="s">
        <v>133</v>
      </c>
      <c r="B3" s="57"/>
      <c r="C3" s="57"/>
      <c r="D3" s="57"/>
      <c r="E3" s="57"/>
      <c r="F3" s="57"/>
      <c r="G3" s="57"/>
      <c r="H3" s="58"/>
    </row>
    <row r="4" spans="1:8" ht="19.5" thickBot="1" x14ac:dyDescent="0.35">
      <c r="A4" s="2"/>
      <c r="B4" s="5"/>
      <c r="C4" s="5"/>
      <c r="D4" s="5"/>
      <c r="E4" s="5"/>
      <c r="F4" s="5"/>
      <c r="G4" s="5"/>
      <c r="H4" s="5"/>
    </row>
    <row r="5" spans="1:8" ht="19.149999999999999" x14ac:dyDescent="0.35">
      <c r="A5" s="79" t="s">
        <v>10</v>
      </c>
      <c r="B5" s="80"/>
      <c r="C5" s="80"/>
      <c r="D5" s="80"/>
      <c r="E5" s="80"/>
      <c r="F5" s="81"/>
      <c r="G5" s="81"/>
      <c r="H5" s="82"/>
    </row>
    <row r="6" spans="1:8" ht="31.5" x14ac:dyDescent="0.25">
      <c r="A6" s="25" t="s">
        <v>9</v>
      </c>
      <c r="B6" s="14" t="s">
        <v>0</v>
      </c>
      <c r="C6" s="83" t="s">
        <v>114</v>
      </c>
      <c r="D6" s="83"/>
      <c r="E6" s="83"/>
      <c r="F6" s="83"/>
      <c r="G6" s="14" t="s">
        <v>16</v>
      </c>
      <c r="H6" s="26" t="s">
        <v>119</v>
      </c>
    </row>
    <row r="7" spans="1:8" s="22" customFormat="1" ht="30" x14ac:dyDescent="0.25">
      <c r="A7" s="27" t="s">
        <v>127</v>
      </c>
      <c r="B7" s="24" t="s">
        <v>19</v>
      </c>
      <c r="C7" s="84" t="s">
        <v>128</v>
      </c>
      <c r="D7" s="85"/>
      <c r="E7" s="85"/>
      <c r="F7" s="86"/>
      <c r="G7" s="23" t="s">
        <v>17</v>
      </c>
      <c r="H7" s="28" t="s">
        <v>14</v>
      </c>
    </row>
    <row r="8" spans="1:8" x14ac:dyDescent="0.25">
      <c r="A8" s="11"/>
      <c r="B8" s="10"/>
      <c r="C8" s="13"/>
      <c r="D8" s="87"/>
      <c r="E8" s="88"/>
      <c r="F8" s="88"/>
      <c r="G8" s="89"/>
      <c r="H8" s="12"/>
    </row>
    <row r="9" spans="1:8" ht="14.25" x14ac:dyDescent="0.25">
      <c r="A9" s="29" t="s">
        <v>1</v>
      </c>
      <c r="B9" s="93" t="s">
        <v>112</v>
      </c>
      <c r="C9" s="94"/>
      <c r="D9" s="7" t="s">
        <v>98</v>
      </c>
      <c r="E9" s="90" t="s">
        <v>12</v>
      </c>
      <c r="F9" s="91"/>
      <c r="G9" s="90" t="s">
        <v>2</v>
      </c>
      <c r="H9" s="92"/>
    </row>
    <row r="10" spans="1:8" x14ac:dyDescent="0.25">
      <c r="A10" s="30" t="s">
        <v>100</v>
      </c>
      <c r="B10" s="75">
        <v>45509</v>
      </c>
      <c r="C10" s="76"/>
      <c r="D10" s="17"/>
      <c r="E10" s="67"/>
      <c r="F10" s="68"/>
      <c r="G10" s="69"/>
      <c r="H10" s="70"/>
    </row>
    <row r="11" spans="1:8" x14ac:dyDescent="0.25">
      <c r="A11" s="30" t="s">
        <v>99</v>
      </c>
      <c r="B11" s="75">
        <v>45510</v>
      </c>
      <c r="C11" s="76"/>
      <c r="D11" s="17"/>
      <c r="E11" s="67"/>
      <c r="F11" s="68"/>
      <c r="G11" s="69"/>
      <c r="H11" s="70"/>
    </row>
    <row r="12" spans="1:8" x14ac:dyDescent="0.25">
      <c r="A12" s="30" t="s">
        <v>101</v>
      </c>
      <c r="B12" s="75">
        <v>45511</v>
      </c>
      <c r="C12" s="76"/>
      <c r="D12" s="17"/>
      <c r="E12" s="67"/>
      <c r="F12" s="68"/>
      <c r="G12" s="69"/>
      <c r="H12" s="70"/>
    </row>
    <row r="13" spans="1:8" x14ac:dyDescent="0.25">
      <c r="A13" s="30" t="s">
        <v>102</v>
      </c>
      <c r="B13" s="75">
        <v>45512</v>
      </c>
      <c r="C13" s="76"/>
      <c r="D13" s="17" t="s">
        <v>14</v>
      </c>
      <c r="E13" s="67">
        <v>0.35416666666666669</v>
      </c>
      <c r="F13" s="68"/>
      <c r="G13" s="69">
        <v>0.6875</v>
      </c>
      <c r="H13" s="70"/>
    </row>
    <row r="14" spans="1:8" x14ac:dyDescent="0.25">
      <c r="A14" s="30" t="s">
        <v>103</v>
      </c>
      <c r="B14" s="75">
        <v>45513</v>
      </c>
      <c r="C14" s="76"/>
      <c r="D14" s="17" t="s">
        <v>14</v>
      </c>
      <c r="E14" s="67">
        <v>0.35416666666666669</v>
      </c>
      <c r="F14" s="68"/>
      <c r="G14" s="69">
        <v>0.6875</v>
      </c>
      <c r="H14" s="70"/>
    </row>
    <row r="15" spans="1:8" x14ac:dyDescent="0.25">
      <c r="A15" s="30" t="s">
        <v>104</v>
      </c>
      <c r="B15" s="75">
        <v>45514</v>
      </c>
      <c r="C15" s="76"/>
      <c r="D15" s="17" t="s">
        <v>14</v>
      </c>
      <c r="E15" s="67">
        <v>0.35416666666666669</v>
      </c>
      <c r="F15" s="68"/>
      <c r="G15" s="69">
        <v>0.6875</v>
      </c>
      <c r="H15" s="70"/>
    </row>
    <row r="16" spans="1:8" x14ac:dyDescent="0.25">
      <c r="A16" s="30" t="s">
        <v>105</v>
      </c>
      <c r="B16" s="75">
        <v>45515</v>
      </c>
      <c r="C16" s="76"/>
      <c r="D16" s="17" t="s">
        <v>14</v>
      </c>
      <c r="E16" s="67">
        <v>0.35416666666666669</v>
      </c>
      <c r="F16" s="68"/>
      <c r="G16" s="69">
        <v>0.6875</v>
      </c>
      <c r="H16" s="70"/>
    </row>
    <row r="17" spans="1:8" x14ac:dyDescent="0.25">
      <c r="A17" s="30" t="s">
        <v>106</v>
      </c>
      <c r="B17" s="75">
        <v>45516</v>
      </c>
      <c r="C17" s="76"/>
      <c r="D17" s="17" t="s">
        <v>14</v>
      </c>
      <c r="E17" s="67">
        <v>0.35416666666666669</v>
      </c>
      <c r="F17" s="68"/>
      <c r="G17" s="69">
        <v>0.6875</v>
      </c>
      <c r="H17" s="70"/>
    </row>
    <row r="18" spans="1:8" x14ac:dyDescent="0.25">
      <c r="A18" s="30" t="s">
        <v>107</v>
      </c>
      <c r="B18" s="75">
        <v>45517</v>
      </c>
      <c r="C18" s="76"/>
      <c r="D18" s="17" t="s">
        <v>14</v>
      </c>
      <c r="E18" s="67">
        <v>0.35416666666666669</v>
      </c>
      <c r="F18" s="68"/>
      <c r="G18" s="69">
        <v>0.6875</v>
      </c>
      <c r="H18" s="70"/>
    </row>
    <row r="19" spans="1:8" x14ac:dyDescent="0.25">
      <c r="A19" s="30" t="s">
        <v>108</v>
      </c>
      <c r="B19" s="75">
        <v>45518</v>
      </c>
      <c r="C19" s="76"/>
      <c r="D19" s="17" t="s">
        <v>14</v>
      </c>
      <c r="E19" s="67">
        <v>0.35416666666666669</v>
      </c>
      <c r="F19" s="68"/>
      <c r="G19" s="69">
        <v>0.6875</v>
      </c>
      <c r="H19" s="70"/>
    </row>
    <row r="20" spans="1:8" x14ac:dyDescent="0.25">
      <c r="A20" s="30" t="s">
        <v>109</v>
      </c>
      <c r="B20" s="75">
        <v>45519</v>
      </c>
      <c r="C20" s="76"/>
      <c r="D20" s="17" t="s">
        <v>14</v>
      </c>
      <c r="E20" s="67">
        <v>0.35416666666666669</v>
      </c>
      <c r="F20" s="68"/>
      <c r="G20" s="69">
        <v>0.6875</v>
      </c>
      <c r="H20" s="70"/>
    </row>
    <row r="21" spans="1:8" x14ac:dyDescent="0.25">
      <c r="A21" s="30" t="s">
        <v>110</v>
      </c>
      <c r="B21" s="75">
        <v>45520</v>
      </c>
      <c r="C21" s="76"/>
      <c r="D21" s="17" t="s">
        <v>14</v>
      </c>
      <c r="E21" s="67">
        <v>0.35416666666666669</v>
      </c>
      <c r="F21" s="68"/>
      <c r="G21" s="69">
        <v>0.6875</v>
      </c>
      <c r="H21" s="70"/>
    </row>
    <row r="22" spans="1:8" x14ac:dyDescent="0.25">
      <c r="A22" s="30" t="s">
        <v>104</v>
      </c>
      <c r="B22" s="75">
        <v>45521</v>
      </c>
      <c r="C22" s="76"/>
      <c r="D22" s="17" t="s">
        <v>14</v>
      </c>
      <c r="E22" s="67">
        <v>0.35416666666666669</v>
      </c>
      <c r="F22" s="68"/>
      <c r="G22" s="69">
        <v>0.6875</v>
      </c>
      <c r="H22" s="70"/>
    </row>
    <row r="23" spans="1:8" ht="15.75" thickBot="1" x14ac:dyDescent="0.3">
      <c r="A23" s="31" t="s">
        <v>111</v>
      </c>
      <c r="B23" s="77">
        <v>45522</v>
      </c>
      <c r="C23" s="78"/>
      <c r="D23" s="18"/>
      <c r="E23" s="71"/>
      <c r="F23" s="72"/>
      <c r="G23" s="73"/>
      <c r="H23" s="74"/>
    </row>
    <row r="24" spans="1:8" x14ac:dyDescent="0.25">
      <c r="A24" s="1"/>
      <c r="B24" s="1"/>
      <c r="C24" s="1"/>
      <c r="D24" s="19"/>
      <c r="E24" s="1"/>
      <c r="F24" s="1"/>
      <c r="G24" s="1"/>
    </row>
    <row r="25" spans="1:8" ht="15.75" thickBot="1" x14ac:dyDescent="0.3">
      <c r="A25" s="1"/>
      <c r="B25" s="1"/>
      <c r="C25" s="1"/>
      <c r="D25" s="19"/>
      <c r="E25" s="1"/>
      <c r="F25" s="1"/>
      <c r="G25" s="1"/>
    </row>
    <row r="26" spans="1:8" ht="19.149999999999999" x14ac:dyDescent="0.35">
      <c r="A26" s="79" t="s">
        <v>11</v>
      </c>
      <c r="B26" s="80"/>
      <c r="C26" s="80"/>
      <c r="D26" s="80"/>
      <c r="E26" s="80"/>
      <c r="F26" s="81"/>
      <c r="G26" s="81"/>
      <c r="H26" s="82"/>
    </row>
    <row r="27" spans="1:8" ht="31.5" x14ac:dyDescent="0.25">
      <c r="A27" s="25" t="s">
        <v>9</v>
      </c>
      <c r="B27" s="14" t="s">
        <v>0</v>
      </c>
      <c r="C27" s="83" t="s">
        <v>114</v>
      </c>
      <c r="D27" s="83"/>
      <c r="E27" s="83"/>
      <c r="F27" s="83"/>
      <c r="G27" s="14" t="s">
        <v>16</v>
      </c>
      <c r="H27" s="26" t="s">
        <v>119</v>
      </c>
    </row>
    <row r="28" spans="1:8" s="22" customFormat="1" ht="30" x14ac:dyDescent="0.25">
      <c r="A28" s="27" t="s">
        <v>129</v>
      </c>
      <c r="B28" s="24" t="s">
        <v>20</v>
      </c>
      <c r="C28" s="84" t="s">
        <v>130</v>
      </c>
      <c r="D28" s="85"/>
      <c r="E28" s="85"/>
      <c r="F28" s="86"/>
      <c r="G28" s="23" t="s">
        <v>17</v>
      </c>
      <c r="H28" s="28" t="s">
        <v>14</v>
      </c>
    </row>
    <row r="29" spans="1:8" x14ac:dyDescent="0.25">
      <c r="A29" s="11"/>
      <c r="B29" s="10"/>
      <c r="C29" s="13"/>
      <c r="D29" s="87"/>
      <c r="E29" s="88"/>
      <c r="F29" s="88"/>
      <c r="G29" s="89"/>
      <c r="H29" s="12"/>
    </row>
    <row r="30" spans="1:8" ht="14.25" x14ac:dyDescent="0.25">
      <c r="A30" s="29" t="s">
        <v>1</v>
      </c>
      <c r="B30" s="93" t="s">
        <v>112</v>
      </c>
      <c r="C30" s="94"/>
      <c r="D30" s="7" t="s">
        <v>98</v>
      </c>
      <c r="E30" s="90" t="s">
        <v>12</v>
      </c>
      <c r="F30" s="91"/>
      <c r="G30" s="90" t="s">
        <v>2</v>
      </c>
      <c r="H30" s="92"/>
    </row>
    <row r="31" spans="1:8" x14ac:dyDescent="0.25">
      <c r="A31" s="30" t="s">
        <v>100</v>
      </c>
      <c r="B31" s="75">
        <f>B10</f>
        <v>45509</v>
      </c>
      <c r="C31" s="76"/>
      <c r="D31" s="17"/>
      <c r="E31" s="67"/>
      <c r="F31" s="68"/>
      <c r="G31" s="69"/>
      <c r="H31" s="70"/>
    </row>
    <row r="32" spans="1:8" x14ac:dyDescent="0.25">
      <c r="A32" s="30" t="s">
        <v>99</v>
      </c>
      <c r="B32" s="75">
        <f t="shared" ref="B32:B43" si="0">B11</f>
        <v>45510</v>
      </c>
      <c r="C32" s="76"/>
      <c r="D32" s="17"/>
      <c r="E32" s="67"/>
      <c r="F32" s="68"/>
      <c r="G32" s="69"/>
      <c r="H32" s="70"/>
    </row>
    <row r="33" spans="1:8" x14ac:dyDescent="0.25">
      <c r="A33" s="30" t="s">
        <v>101</v>
      </c>
      <c r="B33" s="75">
        <f t="shared" si="0"/>
        <v>45511</v>
      </c>
      <c r="C33" s="76"/>
      <c r="D33" s="17"/>
      <c r="E33" s="67"/>
      <c r="F33" s="68"/>
      <c r="G33" s="69"/>
      <c r="H33" s="70"/>
    </row>
    <row r="34" spans="1:8" x14ac:dyDescent="0.25">
      <c r="A34" s="30" t="s">
        <v>102</v>
      </c>
      <c r="B34" s="75">
        <f t="shared" si="0"/>
        <v>45512</v>
      </c>
      <c r="C34" s="76"/>
      <c r="D34" s="17" t="s">
        <v>14</v>
      </c>
      <c r="E34" s="67">
        <v>0.35416666666666669</v>
      </c>
      <c r="F34" s="68"/>
      <c r="G34" s="69">
        <v>0.6875</v>
      </c>
      <c r="H34" s="70"/>
    </row>
    <row r="35" spans="1:8" x14ac:dyDescent="0.25">
      <c r="A35" s="30" t="s">
        <v>103</v>
      </c>
      <c r="B35" s="75">
        <f t="shared" si="0"/>
        <v>45513</v>
      </c>
      <c r="C35" s="76"/>
      <c r="D35" s="17" t="s">
        <v>14</v>
      </c>
      <c r="E35" s="67">
        <v>0.35416666666666669</v>
      </c>
      <c r="F35" s="68"/>
      <c r="G35" s="69">
        <v>0.6875</v>
      </c>
      <c r="H35" s="70"/>
    </row>
    <row r="36" spans="1:8" x14ac:dyDescent="0.25">
      <c r="A36" s="30" t="s">
        <v>104</v>
      </c>
      <c r="B36" s="75">
        <f t="shared" si="0"/>
        <v>45514</v>
      </c>
      <c r="C36" s="76"/>
      <c r="D36" s="17" t="s">
        <v>14</v>
      </c>
      <c r="E36" s="67">
        <v>0.35416666666666669</v>
      </c>
      <c r="F36" s="68"/>
      <c r="G36" s="69">
        <v>0.6875</v>
      </c>
      <c r="H36" s="70"/>
    </row>
    <row r="37" spans="1:8" x14ac:dyDescent="0.25">
      <c r="A37" s="30" t="s">
        <v>105</v>
      </c>
      <c r="B37" s="75">
        <f t="shared" si="0"/>
        <v>45515</v>
      </c>
      <c r="C37" s="76"/>
      <c r="D37" s="17" t="s">
        <v>14</v>
      </c>
      <c r="E37" s="67">
        <v>0.35416666666666669</v>
      </c>
      <c r="F37" s="68"/>
      <c r="G37" s="69">
        <v>0.6875</v>
      </c>
      <c r="H37" s="70"/>
    </row>
    <row r="38" spans="1:8" x14ac:dyDescent="0.25">
      <c r="A38" s="30" t="s">
        <v>106</v>
      </c>
      <c r="B38" s="75">
        <f t="shared" si="0"/>
        <v>45516</v>
      </c>
      <c r="C38" s="76"/>
      <c r="D38" s="17" t="s">
        <v>14</v>
      </c>
      <c r="E38" s="67">
        <v>0.35416666666666669</v>
      </c>
      <c r="F38" s="68"/>
      <c r="G38" s="69">
        <v>0.6875</v>
      </c>
      <c r="H38" s="70"/>
    </row>
    <row r="39" spans="1:8" x14ac:dyDescent="0.25">
      <c r="A39" s="30" t="s">
        <v>107</v>
      </c>
      <c r="B39" s="75">
        <f t="shared" si="0"/>
        <v>45517</v>
      </c>
      <c r="C39" s="76"/>
      <c r="D39" s="17" t="s">
        <v>14</v>
      </c>
      <c r="E39" s="67">
        <v>0.35416666666666669</v>
      </c>
      <c r="F39" s="68"/>
      <c r="G39" s="69">
        <v>0.6875</v>
      </c>
      <c r="H39" s="70"/>
    </row>
    <row r="40" spans="1:8" x14ac:dyDescent="0.25">
      <c r="A40" s="30" t="s">
        <v>108</v>
      </c>
      <c r="B40" s="75">
        <f t="shared" si="0"/>
        <v>45518</v>
      </c>
      <c r="C40" s="76"/>
      <c r="D40" s="17" t="s">
        <v>14</v>
      </c>
      <c r="E40" s="67">
        <v>0.35416666666666669</v>
      </c>
      <c r="F40" s="68"/>
      <c r="G40" s="69">
        <v>0.6875</v>
      </c>
      <c r="H40" s="70"/>
    </row>
    <row r="41" spans="1:8" x14ac:dyDescent="0.25">
      <c r="A41" s="30" t="s">
        <v>109</v>
      </c>
      <c r="B41" s="75">
        <f t="shared" si="0"/>
        <v>45519</v>
      </c>
      <c r="C41" s="76"/>
      <c r="D41" s="17" t="s">
        <v>14</v>
      </c>
      <c r="E41" s="67">
        <v>0.35416666666666669</v>
      </c>
      <c r="F41" s="68"/>
      <c r="G41" s="69">
        <v>0.6875</v>
      </c>
      <c r="H41" s="70"/>
    </row>
    <row r="42" spans="1:8" x14ac:dyDescent="0.25">
      <c r="A42" s="30" t="s">
        <v>110</v>
      </c>
      <c r="B42" s="75">
        <f t="shared" si="0"/>
        <v>45520</v>
      </c>
      <c r="C42" s="76"/>
      <c r="D42" s="17" t="s">
        <v>14</v>
      </c>
      <c r="E42" s="67">
        <v>0.35416666666666669</v>
      </c>
      <c r="F42" s="68"/>
      <c r="G42" s="69">
        <v>0.6875</v>
      </c>
      <c r="H42" s="70"/>
    </row>
    <row r="43" spans="1:8" x14ac:dyDescent="0.25">
      <c r="A43" s="30" t="s">
        <v>104</v>
      </c>
      <c r="B43" s="75">
        <f t="shared" si="0"/>
        <v>45521</v>
      </c>
      <c r="C43" s="76"/>
      <c r="D43" s="17" t="s">
        <v>14</v>
      </c>
      <c r="E43" s="67">
        <v>0.35416666666666669</v>
      </c>
      <c r="F43" s="68"/>
      <c r="G43" s="69">
        <v>0.6875</v>
      </c>
      <c r="H43" s="70"/>
    </row>
    <row r="44" spans="1:8" ht="15.75" thickBot="1" x14ac:dyDescent="0.3">
      <c r="A44" s="31" t="s">
        <v>111</v>
      </c>
      <c r="B44" s="77">
        <f>B23</f>
        <v>45522</v>
      </c>
      <c r="C44" s="78"/>
      <c r="D44" s="18"/>
      <c r="E44" s="71"/>
      <c r="F44" s="72"/>
      <c r="G44" s="73"/>
      <c r="H44" s="74"/>
    </row>
    <row r="46" spans="1:8" ht="15.75" thickBot="1" x14ac:dyDescent="0.3"/>
    <row r="47" spans="1:8" ht="18.75" x14ac:dyDescent="0.3">
      <c r="A47" s="79" t="s">
        <v>13</v>
      </c>
      <c r="B47" s="80"/>
      <c r="C47" s="80"/>
      <c r="D47" s="80"/>
      <c r="E47" s="80"/>
      <c r="F47" s="81"/>
      <c r="G47" s="81"/>
      <c r="H47" s="82"/>
    </row>
    <row r="48" spans="1:8" ht="31.5" x14ac:dyDescent="0.25">
      <c r="A48" s="25" t="s">
        <v>9</v>
      </c>
      <c r="B48" s="14" t="s">
        <v>0</v>
      </c>
      <c r="C48" s="83" t="s">
        <v>114</v>
      </c>
      <c r="D48" s="83"/>
      <c r="E48" s="83"/>
      <c r="F48" s="83"/>
      <c r="G48" s="14" t="s">
        <v>16</v>
      </c>
      <c r="H48" s="26" t="s">
        <v>119</v>
      </c>
    </row>
    <row r="49" spans="1:8" ht="30" x14ac:dyDescent="0.25">
      <c r="A49" s="27" t="s">
        <v>131</v>
      </c>
      <c r="B49" s="24" t="s">
        <v>20</v>
      </c>
      <c r="C49" s="84" t="s">
        <v>132</v>
      </c>
      <c r="D49" s="85"/>
      <c r="E49" s="85"/>
      <c r="F49" s="86"/>
      <c r="G49" s="23" t="s">
        <v>17</v>
      </c>
      <c r="H49" s="28" t="s">
        <v>14</v>
      </c>
    </row>
    <row r="50" spans="1:8" x14ac:dyDescent="0.25">
      <c r="A50" s="11"/>
      <c r="B50" s="10"/>
      <c r="C50" s="13"/>
      <c r="D50" s="95"/>
      <c r="E50" s="96"/>
      <c r="F50" s="96"/>
      <c r="G50" s="97"/>
      <c r="H50" s="12"/>
    </row>
    <row r="51" spans="1:8" x14ac:dyDescent="0.25">
      <c r="A51" s="29" t="s">
        <v>1</v>
      </c>
      <c r="B51" s="93" t="s">
        <v>112</v>
      </c>
      <c r="C51" s="94"/>
      <c r="D51" s="7" t="s">
        <v>98</v>
      </c>
      <c r="E51" s="90" t="s">
        <v>12</v>
      </c>
      <c r="F51" s="91"/>
      <c r="G51" s="90" t="s">
        <v>2</v>
      </c>
      <c r="H51" s="92"/>
    </row>
    <row r="52" spans="1:8" x14ac:dyDescent="0.25">
      <c r="A52" s="30" t="s">
        <v>100</v>
      </c>
      <c r="B52" s="75">
        <f>B31</f>
        <v>45509</v>
      </c>
      <c r="C52" s="76"/>
      <c r="D52" s="17"/>
      <c r="E52" s="67"/>
      <c r="F52" s="68"/>
      <c r="G52" s="69"/>
      <c r="H52" s="70"/>
    </row>
    <row r="53" spans="1:8" x14ac:dyDescent="0.25">
      <c r="A53" s="30" t="s">
        <v>99</v>
      </c>
      <c r="B53" s="75">
        <f t="shared" ref="B53:B64" si="1">B32</f>
        <v>45510</v>
      </c>
      <c r="C53" s="76"/>
      <c r="D53" s="17"/>
      <c r="E53" s="67"/>
      <c r="F53" s="68"/>
      <c r="G53" s="69"/>
      <c r="H53" s="70"/>
    </row>
    <row r="54" spans="1:8" x14ac:dyDescent="0.25">
      <c r="A54" s="30" t="s">
        <v>101</v>
      </c>
      <c r="B54" s="75">
        <f t="shared" si="1"/>
        <v>45511</v>
      </c>
      <c r="C54" s="76"/>
      <c r="D54" s="17"/>
      <c r="E54" s="67"/>
      <c r="F54" s="68"/>
      <c r="G54" s="69"/>
      <c r="H54" s="70"/>
    </row>
    <row r="55" spans="1:8" x14ac:dyDescent="0.25">
      <c r="A55" s="30" t="s">
        <v>102</v>
      </c>
      <c r="B55" s="75">
        <f t="shared" si="1"/>
        <v>45512</v>
      </c>
      <c r="C55" s="76"/>
      <c r="D55" s="17" t="s">
        <v>14</v>
      </c>
      <c r="E55" s="67">
        <v>0.35416666666666669</v>
      </c>
      <c r="F55" s="68"/>
      <c r="G55" s="69">
        <v>0.6875</v>
      </c>
      <c r="H55" s="70"/>
    </row>
    <row r="56" spans="1:8" x14ac:dyDescent="0.25">
      <c r="A56" s="30" t="s">
        <v>103</v>
      </c>
      <c r="B56" s="75">
        <f t="shared" si="1"/>
        <v>45513</v>
      </c>
      <c r="C56" s="76"/>
      <c r="D56" s="17" t="s">
        <v>14</v>
      </c>
      <c r="E56" s="67">
        <v>0.35416666666666669</v>
      </c>
      <c r="F56" s="68"/>
      <c r="G56" s="69">
        <v>0.6875</v>
      </c>
      <c r="H56" s="70"/>
    </row>
    <row r="57" spans="1:8" x14ac:dyDescent="0.25">
      <c r="A57" s="30" t="s">
        <v>104</v>
      </c>
      <c r="B57" s="75">
        <f t="shared" si="1"/>
        <v>45514</v>
      </c>
      <c r="C57" s="76"/>
      <c r="D57" s="17" t="s">
        <v>14</v>
      </c>
      <c r="E57" s="67">
        <v>0.35416666666666669</v>
      </c>
      <c r="F57" s="68"/>
      <c r="G57" s="69">
        <v>0.6875</v>
      </c>
      <c r="H57" s="70"/>
    </row>
    <row r="58" spans="1:8" x14ac:dyDescent="0.25">
      <c r="A58" s="30" t="s">
        <v>105</v>
      </c>
      <c r="B58" s="75">
        <f t="shared" si="1"/>
        <v>45515</v>
      </c>
      <c r="C58" s="76"/>
      <c r="D58" s="17" t="s">
        <v>14</v>
      </c>
      <c r="E58" s="67">
        <v>0.35416666666666669</v>
      </c>
      <c r="F58" s="68"/>
      <c r="G58" s="69">
        <v>0.6875</v>
      </c>
      <c r="H58" s="70"/>
    </row>
    <row r="59" spans="1:8" x14ac:dyDescent="0.25">
      <c r="A59" s="30" t="s">
        <v>106</v>
      </c>
      <c r="B59" s="75">
        <f t="shared" si="1"/>
        <v>45516</v>
      </c>
      <c r="C59" s="76"/>
      <c r="D59" s="17" t="s">
        <v>14</v>
      </c>
      <c r="E59" s="67">
        <v>0.35416666666666669</v>
      </c>
      <c r="F59" s="68"/>
      <c r="G59" s="69">
        <v>0.6875</v>
      </c>
      <c r="H59" s="70"/>
    </row>
    <row r="60" spans="1:8" x14ac:dyDescent="0.25">
      <c r="A60" s="30" t="s">
        <v>107</v>
      </c>
      <c r="B60" s="75">
        <f t="shared" si="1"/>
        <v>45517</v>
      </c>
      <c r="C60" s="76"/>
      <c r="D60" s="17" t="s">
        <v>14</v>
      </c>
      <c r="E60" s="67">
        <v>0.35416666666666669</v>
      </c>
      <c r="F60" s="68"/>
      <c r="G60" s="69">
        <v>0.6875</v>
      </c>
      <c r="H60" s="70"/>
    </row>
    <row r="61" spans="1:8" x14ac:dyDescent="0.25">
      <c r="A61" s="30" t="s">
        <v>108</v>
      </c>
      <c r="B61" s="75">
        <f t="shared" si="1"/>
        <v>45518</v>
      </c>
      <c r="C61" s="76"/>
      <c r="D61" s="17" t="s">
        <v>14</v>
      </c>
      <c r="E61" s="67">
        <v>0.35416666666666669</v>
      </c>
      <c r="F61" s="68"/>
      <c r="G61" s="69">
        <v>0.6875</v>
      </c>
      <c r="H61" s="70"/>
    </row>
    <row r="62" spans="1:8" x14ac:dyDescent="0.25">
      <c r="A62" s="30" t="s">
        <v>109</v>
      </c>
      <c r="B62" s="75">
        <f t="shared" si="1"/>
        <v>45519</v>
      </c>
      <c r="C62" s="76"/>
      <c r="D62" s="17" t="s">
        <v>14</v>
      </c>
      <c r="E62" s="67">
        <v>0.35416666666666669</v>
      </c>
      <c r="F62" s="68"/>
      <c r="G62" s="69">
        <v>0.6875</v>
      </c>
      <c r="H62" s="70"/>
    </row>
    <row r="63" spans="1:8" x14ac:dyDescent="0.25">
      <c r="A63" s="30" t="s">
        <v>110</v>
      </c>
      <c r="B63" s="75">
        <f t="shared" si="1"/>
        <v>45520</v>
      </c>
      <c r="C63" s="76"/>
      <c r="D63" s="17" t="s">
        <v>14</v>
      </c>
      <c r="E63" s="67">
        <v>0.35416666666666669</v>
      </c>
      <c r="F63" s="68"/>
      <c r="G63" s="69">
        <v>0.6875</v>
      </c>
      <c r="H63" s="70"/>
    </row>
    <row r="64" spans="1:8" x14ac:dyDescent="0.25">
      <c r="A64" s="30" t="s">
        <v>104</v>
      </c>
      <c r="B64" s="75">
        <f t="shared" si="1"/>
        <v>45521</v>
      </c>
      <c r="C64" s="76"/>
      <c r="D64" s="17" t="s">
        <v>14</v>
      </c>
      <c r="E64" s="67">
        <v>0.35416666666666669</v>
      </c>
      <c r="F64" s="68"/>
      <c r="G64" s="69">
        <v>0.6875</v>
      </c>
      <c r="H64" s="70"/>
    </row>
    <row r="65" spans="1:8" ht="15.75" thickBot="1" x14ac:dyDescent="0.3">
      <c r="A65" s="31" t="s">
        <v>111</v>
      </c>
      <c r="B65" s="77">
        <f>B44</f>
        <v>45522</v>
      </c>
      <c r="C65" s="78"/>
      <c r="D65" s="18"/>
      <c r="E65" s="71"/>
      <c r="F65" s="72"/>
      <c r="G65" s="73"/>
      <c r="H65" s="74"/>
    </row>
  </sheetData>
  <mergeCells count="150">
    <mergeCell ref="B30:C30"/>
    <mergeCell ref="B31:C31"/>
    <mergeCell ref="B37:C37"/>
    <mergeCell ref="B38:C38"/>
    <mergeCell ref="B39:C39"/>
    <mergeCell ref="B51:C51"/>
    <mergeCell ref="B52:C52"/>
    <mergeCell ref="B40:C40"/>
    <mergeCell ref="B41:C41"/>
    <mergeCell ref="B42:C42"/>
    <mergeCell ref="B43:C4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E65:F65"/>
    <mergeCell ref="G65:H65"/>
    <mergeCell ref="E61:F61"/>
    <mergeCell ref="G61:H61"/>
    <mergeCell ref="E62:F62"/>
    <mergeCell ref="G62:H62"/>
    <mergeCell ref="E59:F59"/>
    <mergeCell ref="G59:H59"/>
  </mergeCells>
  <dataValidations count="3">
    <dataValidation type="list" allowBlank="1" showInputMessage="1" showErrorMessage="1" sqref="H7 H28 H49" xr:uid="{00000000-0002-0000-0100-000000000000}">
      <formula1>"Yes, No"</formula1>
    </dataValidation>
    <dataValidation type="list" allowBlank="1" showInputMessage="1" showErrorMessage="1" sqref="G7 G28 G49" xr:uid="{00000000-0002-0000-0100-000001000000}">
      <formula1>"Eastern, Central"</formula1>
    </dataValidation>
    <dataValidation type="time" allowBlank="1" showInputMessage="1" showErrorMessage="1" sqref="G10:G23 G31:G44 G52:G65" xr:uid="{00000000-0002-0000-0100-000002000000}">
      <formula1>0.0416666666666667</formula1>
      <formula2>0.999305555555556</formula2>
    </dataValidation>
  </dataValidations>
  <pageMargins left="0.7" right="0.7" top="0.75" bottom="0.75" header="0.3" footer="0.3"/>
  <pageSetup scale="8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 D31:D44 D52:D65</xm:sqref>
        </x14:dataValidation>
        <x14:dataValidation type="list" allowBlank="1" showInputMessage="1" showErrorMessage="1" xr:uid="{00000000-0002-0000-0100-000004000000}">
          <x14:formula1>
            <xm:f>'DATA for lists'!$B$1:$B$12</xm:f>
          </x14:formula1>
          <xm:sqref>B7 B28 B49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8"/>
  <sheetViews>
    <sheetView tabSelected="1" workbookViewId="0">
      <pane xSplit="1" ySplit="5" topLeftCell="B6" activePane="bottomRight" state="frozen"/>
      <selection pane="topRight" activeCell="B1" sqref="B1"/>
      <selection pane="bottomLeft" activeCell="A6" sqref="A6"/>
      <selection pane="bottomRight" activeCell="C6" sqref="C6:F6"/>
    </sheetView>
  </sheetViews>
  <sheetFormatPr defaultRowHeight="15" x14ac:dyDescent="0.25"/>
  <cols>
    <col min="1" max="1" width="16.42578125" customWidth="1"/>
    <col min="2" max="2" width="17" customWidth="1"/>
    <col min="6" max="6" width="9.7109375" customWidth="1"/>
    <col min="7" max="10" width="8.85546875" bestFit="1" customWidth="1"/>
  </cols>
  <sheetData>
    <row r="1" spans="1:10" ht="18.75" x14ac:dyDescent="0.3">
      <c r="A1" s="79" t="s">
        <v>120</v>
      </c>
      <c r="B1" s="80"/>
      <c r="C1" s="80"/>
      <c r="D1" s="80"/>
      <c r="E1" s="80"/>
      <c r="F1" s="81"/>
      <c r="G1" s="81"/>
      <c r="H1" s="81"/>
      <c r="I1" s="81"/>
      <c r="J1" s="82"/>
    </row>
    <row r="2" spans="1:10" ht="18.75" x14ac:dyDescent="0.3">
      <c r="A2" s="103" t="s">
        <v>133</v>
      </c>
      <c r="B2" s="104"/>
      <c r="C2" s="104"/>
      <c r="D2" s="104"/>
      <c r="E2" s="104"/>
      <c r="F2" s="104"/>
      <c r="G2" s="104"/>
      <c r="H2" s="104"/>
      <c r="I2" s="104"/>
      <c r="J2" s="105"/>
    </row>
    <row r="3" spans="1:10" ht="15" customHeight="1" x14ac:dyDescent="0.25">
      <c r="A3" s="106" t="s">
        <v>123</v>
      </c>
      <c r="B3" s="107"/>
      <c r="C3" s="107"/>
      <c r="D3" s="107"/>
      <c r="E3" s="107"/>
      <c r="F3" s="107"/>
      <c r="G3" s="107"/>
      <c r="H3" s="107"/>
      <c r="I3" s="107"/>
      <c r="J3" s="108"/>
    </row>
    <row r="4" spans="1:10" ht="15" customHeight="1" x14ac:dyDescent="0.25">
      <c r="A4" s="15"/>
      <c r="B4" s="16"/>
      <c r="C4" s="16"/>
      <c r="D4" s="16"/>
      <c r="E4" s="16"/>
      <c r="F4" s="16"/>
      <c r="G4" s="109" t="s">
        <v>113</v>
      </c>
      <c r="H4" s="109"/>
      <c r="I4" s="109"/>
      <c r="J4" s="110"/>
    </row>
    <row r="5" spans="1:10" ht="63.75" thickBot="1" x14ac:dyDescent="0.3">
      <c r="A5" s="41" t="s">
        <v>9</v>
      </c>
      <c r="B5" s="42" t="s">
        <v>0</v>
      </c>
      <c r="C5" s="111" t="s">
        <v>114</v>
      </c>
      <c r="D5" s="111"/>
      <c r="E5" s="111"/>
      <c r="F5" s="111"/>
      <c r="G5" s="42" t="s">
        <v>115</v>
      </c>
      <c r="H5" s="42" t="s">
        <v>116</v>
      </c>
      <c r="I5" s="42" t="s">
        <v>136</v>
      </c>
      <c r="J5" s="43" t="s">
        <v>137</v>
      </c>
    </row>
    <row r="6" spans="1:10" s="1" customFormat="1" ht="37.5" customHeight="1" x14ac:dyDescent="0.25">
      <c r="A6" s="21" t="s">
        <v>19</v>
      </c>
      <c r="B6" s="21" t="s">
        <v>19</v>
      </c>
      <c r="C6" s="112" t="s">
        <v>134</v>
      </c>
      <c r="D6" s="112"/>
      <c r="E6" s="112"/>
      <c r="F6" s="112"/>
      <c r="G6" s="39"/>
      <c r="H6" s="39"/>
      <c r="I6" s="39" t="s">
        <v>135</v>
      </c>
      <c r="J6" s="40" t="s">
        <v>135</v>
      </c>
    </row>
    <row r="7" spans="1:10" ht="15.75" x14ac:dyDescent="0.25">
      <c r="A7" s="33"/>
      <c r="B7" s="9"/>
      <c r="C7" s="102"/>
      <c r="D7" s="102"/>
      <c r="E7" s="102"/>
      <c r="F7" s="102"/>
      <c r="G7" s="32"/>
      <c r="H7" s="32"/>
      <c r="I7" s="32"/>
      <c r="J7" s="34"/>
    </row>
    <row r="8" spans="1:10" ht="16.5" thickBot="1" x14ac:dyDescent="0.3">
      <c r="A8" s="35"/>
      <c r="B8" s="36"/>
      <c r="C8" s="101"/>
      <c r="D8" s="101"/>
      <c r="E8" s="101"/>
      <c r="F8" s="101"/>
      <c r="G8" s="37"/>
      <c r="H8" s="37"/>
      <c r="I8" s="37"/>
      <c r="J8" s="38"/>
    </row>
  </sheetData>
  <mergeCells count="8">
    <mergeCell ref="C8:F8"/>
    <mergeCell ref="C7:F7"/>
    <mergeCell ref="C6:F6"/>
    <mergeCell ref="A1:J1"/>
    <mergeCell ref="A2:J2"/>
    <mergeCell ref="A3:J3"/>
    <mergeCell ref="G4:J4"/>
    <mergeCell ref="C5:F5"/>
  </mergeCells>
  <dataValidations count="1">
    <dataValidation type="list" allowBlank="1" showInputMessage="1" showErrorMessage="1" sqref="G6:J8" xr:uid="{00000000-0002-0000-0300-000000000000}">
      <formula1>" - , ü"</formula1>
    </dataValidation>
  </dataValidations>
  <pageMargins left="0.7" right="0.7" top="0.75" bottom="0.75" header="0.3" footer="0.3"/>
  <pageSetup scale="8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B7:B8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2024-07-19T19:46:03Z</dcterms:modified>
</cp:coreProperties>
</file>